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rady\Desktop\"/>
    </mc:Choice>
  </mc:AlternateContent>
  <bookViews>
    <workbookView xWindow="0" yWindow="0" windowWidth="11670" windowHeight="468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D8" i="1"/>
  <c r="D7" i="1"/>
  <c r="B7" i="1"/>
  <c r="D6" i="1"/>
  <c r="B6" i="1"/>
  <c r="I3" i="1" l="1"/>
  <c r="I4" i="1"/>
  <c r="I5" i="1"/>
  <c r="I6" i="1"/>
  <c r="I7" i="1"/>
  <c r="I8" i="1"/>
  <c r="I9" i="1"/>
  <c r="I2" i="1"/>
  <c r="E3" i="1"/>
  <c r="E4" i="1"/>
  <c r="E5" i="1"/>
  <c r="E6" i="1"/>
  <c r="F6" i="1" s="1"/>
  <c r="E7" i="1"/>
  <c r="E8" i="1"/>
  <c r="E9" i="1"/>
  <c r="E2" i="1"/>
  <c r="F7" i="1" l="1"/>
  <c r="F8" i="1"/>
  <c r="F9" i="1"/>
  <c r="F2" i="1"/>
  <c r="F3" i="1"/>
  <c r="F4" i="1"/>
  <c r="F5" i="1"/>
  <c r="D2" i="1" l="1"/>
  <c r="D3" i="1"/>
  <c r="D4" i="1"/>
  <c r="D5" i="1"/>
  <c r="B5" i="1" l="1"/>
  <c r="B4" i="1"/>
  <c r="B3" i="1"/>
  <c r="B2" i="1"/>
</calcChain>
</file>

<file path=xl/sharedStrings.xml><?xml version="1.0" encoding="utf-8"?>
<sst xmlns="http://schemas.openxmlformats.org/spreadsheetml/2006/main" count="10" uniqueCount="10">
  <si>
    <t>عدد السنوات العمل</t>
  </si>
  <si>
    <t>عداد الايام</t>
  </si>
  <si>
    <t>تاريخ بداية العمل</t>
  </si>
  <si>
    <t>عداد انتهاء فترة العقد</t>
  </si>
  <si>
    <t>مدة الاتفاق على فترة العقد (تجديد تلقائي)</t>
  </si>
  <si>
    <t>هذا العمود هو بديل للعمود E في نسخة إكسيل 2003</t>
  </si>
  <si>
    <r>
      <t xml:space="preserve">أقرب تاريخ انتهاء العقد لما بعد التاريخ الحالي </t>
    </r>
    <r>
      <rPr>
        <b/>
        <sz val="11"/>
        <color rgb="FFFF0000"/>
        <rFont val="Calibri"/>
        <family val="2"/>
      </rPr>
      <t>(لنسخ إكسيل 2007 وأعلى)</t>
    </r>
  </si>
  <si>
    <r>
      <t xml:space="preserve">أقرب تاريخ انتهاء العقد لما بعد التاريخ الحالي </t>
    </r>
    <r>
      <rPr>
        <b/>
        <sz val="11"/>
        <color rgb="FFFF0000"/>
        <rFont val="Calibri"/>
        <family val="2"/>
      </rPr>
      <t>(لنسخة إكسيل 2003)</t>
    </r>
  </si>
  <si>
    <t>2014/01/01</t>
  </si>
  <si>
    <t>2016/01/06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</si>
</sst>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yyyy/mm/dd"/>
  </numFmts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1"/>
      <color rgb="FFFF0000"/>
      <name val="Calibri"/>
      <family val="2"/>
    </font>
    <font>
      <sz val="20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/>
    <xf numFmtId="165" fontId="0" fillId="3" borderId="0" xfId="0" applyNumberFormat="1" applyFill="1" applyAlignment="1">
      <alignment horizontal="center" vertical="center"/>
    </xf>
    <xf numFmtId="164" fontId="0" fillId="3" borderId="0" xfId="0" applyNumberFormat="1" applyFill="1"/>
    <xf numFmtId="0" fontId="0" fillId="3" borderId="0" xfId="0" applyFill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438150</xdr:colOff>
      <xdr:row>0</xdr:row>
      <xdr:rowOff>571500</xdr:rowOff>
    </xdr:from>
    <xdr:to>
      <xdr:col>8</xdr:col>
      <xdr:colOff>114300</xdr:colOff>
      <xdr:row>12</xdr:row>
      <xdr:rowOff>180975</xdr:rowOff>
    </xdr:to>
    <xdr:cxnSp macro="">
      <xdr:nvCxnSpPr>
        <xdr:cNvPr id="7" name="Connecteur droit avec flèche 6"/>
        <xdr:cNvCxnSpPr/>
      </xdr:nvCxnSpPr>
      <xdr:spPr>
        <a:xfrm flipH="1" flipV="1">
          <a:off x="9983676375" y="571500"/>
          <a:ext cx="904875" cy="23812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rightToLeft="1" tabSelected="1" workbookViewId="0">
      <selection activeCell="B10" sqref="B10"/>
    </sheetView>
  </sheetViews>
  <sheetFormatPr defaultColWidth="9.125" defaultRowHeight="14.25" x14ac:dyDescent="0.2"/>
  <cols>
    <col min="1" max="2" width="16.125" customWidth="1"/>
    <col min="3" max="3" width="31.375" style="2" customWidth="1"/>
    <col min="4" max="4" width="14" customWidth="1"/>
    <col min="5" max="5" width="23.875" customWidth="1"/>
    <col min="6" max="6" width="26.625" bestFit="1" customWidth="1"/>
    <col min="7" max="7" width="13.875" customWidth="1"/>
    <col min="8" max="8" width="4.625" customWidth="1"/>
    <col min="9" max="9" width="23.875" customWidth="1"/>
  </cols>
  <sheetData>
    <row r="1" spans="1:9" ht="53.25" customHeight="1" x14ac:dyDescent="0.2">
      <c r="A1" s="10" t="s">
        <v>2</v>
      </c>
      <c r="B1" s="10" t="s">
        <v>0</v>
      </c>
      <c r="C1" s="10" t="s">
        <v>4</v>
      </c>
      <c r="D1" s="10" t="s">
        <v>1</v>
      </c>
      <c r="E1" s="9" t="s">
        <v>6</v>
      </c>
      <c r="F1" s="10" t="s">
        <v>3</v>
      </c>
      <c r="I1" s="9" t="s">
        <v>7</v>
      </c>
    </row>
    <row r="2" spans="1:9" x14ac:dyDescent="0.2">
      <c r="A2" s="4">
        <v>32632</v>
      </c>
      <c r="B2" s="1">
        <f ca="1">YEARFRAC(A2,TODAY(),)</f>
        <v>28.713888888888889</v>
      </c>
      <c r="C2" s="2">
        <v>12</v>
      </c>
      <c r="D2" s="3">
        <f ca="1">TODAY()-A2</f>
        <v>10489</v>
      </c>
      <c r="E2" s="4">
        <f ca="1">IF($A2="","",EDATE($A2,$C2*ROUNDUP(DATEDIF($A2,DATE(YEAR(TODAY()),MONTH($A2),DAY($A2)),"m")/$C2,0)))</f>
        <v>43224</v>
      </c>
      <c r="F2" s="6" t="str">
        <f ca="1">IF($A2="","",IF(DATEDIF(TODAY(),$E2,"d")&gt;90,"--",-DATEDIF(TODAY(),$E2,"d")))</f>
        <v>--</v>
      </c>
      <c r="G2" s="5"/>
      <c r="I2" s="4">
        <f ca="1">IF($A2="","",DATE(YEAR($A2),MONTH($A2)+$C2*ROUNDUP(DATEDIF($A2,DATE(YEAR(TODAY()),MONTH($A2),DAY($A2)),"m")/$C2,0),DAY($A2)))</f>
        <v>43224</v>
      </c>
    </row>
    <row r="3" spans="1:9" x14ac:dyDescent="0.2">
      <c r="A3" s="4">
        <v>32632</v>
      </c>
      <c r="B3" s="1">
        <f t="shared" ref="B3:B7" ca="1" si="0">YEARFRAC(A3,TODAY(),)</f>
        <v>28.713888888888889</v>
      </c>
      <c r="C3" s="2">
        <v>18</v>
      </c>
      <c r="D3" s="3">
        <f ca="1">TODAY()-A3</f>
        <v>10489</v>
      </c>
      <c r="E3" s="4">
        <f t="shared" ref="E3:E9" ca="1" si="1">IF($A3="","",EDATE($A3,$C3*ROUNDUP(DATEDIF($A3,DATE(YEAR(TODAY()),MONTH($A3),DAY($A3)),"m")/$C3,0)))</f>
        <v>43589</v>
      </c>
      <c r="F3" s="6" t="str">
        <f t="shared" ref="F3:F9" ca="1" si="2">IF($A3="","",IF(DATEDIF(TODAY(),$E3,"d")&gt;90,"--",-DATEDIF(TODAY(),$E3,"d")))</f>
        <v>--</v>
      </c>
      <c r="G3" s="5"/>
      <c r="I3" s="4">
        <f t="shared" ref="I3:I9" ca="1" si="3">IF($A3="","",DATE(YEAR($A3),MONTH($A3)+$C3*ROUNDUP(DATEDIF($A3,DATE(YEAR(TODAY()),MONTH($A3),DAY($A3)),"m")/$C3,0),DAY($A3)))</f>
        <v>43589</v>
      </c>
    </row>
    <row r="4" spans="1:9" x14ac:dyDescent="0.2">
      <c r="A4" s="4">
        <v>32632</v>
      </c>
      <c r="B4" s="1">
        <f t="shared" ca="1" si="0"/>
        <v>28.713888888888889</v>
      </c>
      <c r="C4" s="2">
        <v>24</v>
      </c>
      <c r="D4" s="3">
        <f ca="1">TODAY()-A4</f>
        <v>10489</v>
      </c>
      <c r="E4" s="4">
        <f t="shared" ca="1" si="1"/>
        <v>43589</v>
      </c>
      <c r="F4" s="6" t="str">
        <f t="shared" ca="1" si="2"/>
        <v>--</v>
      </c>
      <c r="G4" s="5"/>
      <c r="I4" s="4">
        <f t="shared" ca="1" si="3"/>
        <v>43589</v>
      </c>
    </row>
    <row r="5" spans="1:9" x14ac:dyDescent="0.2">
      <c r="A5" s="4">
        <v>32632</v>
      </c>
      <c r="B5" s="1">
        <f t="shared" ca="1" si="0"/>
        <v>28.713888888888889</v>
      </c>
      <c r="C5" s="2">
        <v>36</v>
      </c>
      <c r="D5" s="3">
        <f ca="1">TODAY()-A5</f>
        <v>10489</v>
      </c>
      <c r="E5" s="4">
        <f t="shared" ca="1" si="1"/>
        <v>43589</v>
      </c>
      <c r="F5" s="6" t="str">
        <f t="shared" ca="1" si="2"/>
        <v>--</v>
      </c>
      <c r="G5" s="5"/>
      <c r="I5" s="4">
        <f t="shared" ca="1" si="3"/>
        <v>43589</v>
      </c>
    </row>
    <row r="6" spans="1:9" x14ac:dyDescent="0.2">
      <c r="A6" s="12">
        <v>39457</v>
      </c>
      <c r="B6" s="13">
        <f t="shared" ca="1" si="0"/>
        <v>10.030555555555555</v>
      </c>
      <c r="C6" s="14">
        <v>24</v>
      </c>
      <c r="D6" s="15">
        <f ca="1">TODAY()-A6</f>
        <v>3664</v>
      </c>
      <c r="E6" s="12">
        <f t="shared" ca="1" si="1"/>
        <v>43110</v>
      </c>
      <c r="F6" s="6" t="e">
        <f t="shared" ca="1" si="2"/>
        <v>#NUM!</v>
      </c>
      <c r="I6" s="4">
        <f t="shared" ca="1" si="3"/>
        <v>43110</v>
      </c>
    </row>
    <row r="7" spans="1:9" x14ac:dyDescent="0.2">
      <c r="A7" s="12" t="s">
        <v>8</v>
      </c>
      <c r="B7" s="13">
        <f t="shared" ca="1" si="0"/>
        <v>4.0555555555555554</v>
      </c>
      <c r="C7" s="14">
        <v>24</v>
      </c>
      <c r="D7" s="15">
        <f ca="1">TODAY()-A7</f>
        <v>1481</v>
      </c>
      <c r="E7" s="12">
        <f t="shared" ca="1" si="1"/>
        <v>43101</v>
      </c>
      <c r="F7" s="6" t="e">
        <f t="shared" ca="1" si="2"/>
        <v>#NUM!</v>
      </c>
      <c r="I7" s="4">
        <f t="shared" ca="1" si="3"/>
        <v>43101</v>
      </c>
    </row>
    <row r="8" spans="1:9" x14ac:dyDescent="0.2">
      <c r="A8" s="12" t="s">
        <v>9</v>
      </c>
      <c r="B8" s="13">
        <f t="shared" ref="B8" ca="1" si="4">YEARFRAC(A8,TODAY(),)</f>
        <v>2.0416666666666665</v>
      </c>
      <c r="C8" s="14">
        <v>24</v>
      </c>
      <c r="D8" s="15">
        <f ca="1">TODAY()-A8</f>
        <v>746</v>
      </c>
      <c r="E8" s="12">
        <f t="shared" ca="1" si="1"/>
        <v>43106</v>
      </c>
      <c r="F8" s="6" t="e">
        <f t="shared" ca="1" si="2"/>
        <v>#NUM!</v>
      </c>
      <c r="I8" s="4">
        <f t="shared" ca="1" si="3"/>
        <v>43106</v>
      </c>
    </row>
    <row r="9" spans="1:9" x14ac:dyDescent="0.2">
      <c r="A9" s="16"/>
      <c r="B9" s="16"/>
      <c r="C9" s="14"/>
      <c r="D9" s="16"/>
      <c r="E9" s="12" t="str">
        <f t="shared" ca="1" si="1"/>
        <v/>
      </c>
      <c r="F9" s="6" t="str">
        <f t="shared" ca="1" si="2"/>
        <v/>
      </c>
      <c r="I9" s="4" t="str">
        <f t="shared" ca="1" si="3"/>
        <v/>
      </c>
    </row>
    <row r="10" spans="1:9" ht="15" customHeight="1" x14ac:dyDescent="0.2">
      <c r="G10" s="7"/>
      <c r="H10" s="7"/>
    </row>
    <row r="11" spans="1:9" x14ac:dyDescent="0.2">
      <c r="F11" s="8"/>
      <c r="G11" s="7"/>
      <c r="H11" s="7"/>
    </row>
    <row r="12" spans="1:9" x14ac:dyDescent="0.2">
      <c r="B12" s="4"/>
      <c r="F12" s="8"/>
      <c r="G12" s="7"/>
      <c r="H12" s="7"/>
    </row>
    <row r="14" spans="1:9" ht="25.5" x14ac:dyDescent="0.35">
      <c r="G14" s="11" t="s">
        <v>5</v>
      </c>
    </row>
    <row r="17" spans="6:6" x14ac:dyDescent="0.2">
      <c r="F17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Hassan Rady Ibrahim</cp:lastModifiedBy>
  <dcterms:created xsi:type="dcterms:W3CDTF">2018-01-15T07:14:49Z</dcterms:created>
  <dcterms:modified xsi:type="dcterms:W3CDTF">2018-01-21T10:51:33Z</dcterms:modified>
</cp:coreProperties>
</file>